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tegovbr-my.sharepoint.com/personal/lucienne_otsuzi_gestao_gov_br/Documents/EQTRA/Novas Contratações/Tag Pedagio/SRA Contratação/"/>
    </mc:Choice>
  </mc:AlternateContent>
  <xr:revisionPtr revIDLastSave="17" documentId="8_{A2B2FD39-11AB-4749-8159-1884F6D74032}" xr6:coauthVersionLast="47" xr6:coauthVersionMax="47" xr10:uidLastSave="{7E7CBC06-A8E6-4FA6-93DA-703718DE7B59}"/>
  <bookViews>
    <workbookView xWindow="-28920" yWindow="-120" windowWidth="29040" windowHeight="15720" xr2:uid="{6E4C0FAA-23CC-44BE-A62C-5C275AD90FD2}"/>
  </bookViews>
  <sheets>
    <sheet name="Planilha1" sheetId="1" r:id="rId1"/>
  </sheets>
  <externalReferences>
    <externalReference r:id="rId2"/>
  </externalReferences>
  <definedNames>
    <definedName name="_xlnm.Print_Area" localSheetId="0">Planilha1!$A$1:$J$22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H15" i="1" s="1"/>
  <c r="I15" i="1" s="1"/>
  <c r="J15" i="1" s="1"/>
  <c r="F14" i="1"/>
  <c r="H14" i="1" s="1"/>
  <c r="I14" i="1" l="1"/>
  <c r="I16" i="1" s="1"/>
  <c r="J14" i="1" l="1"/>
  <c r="J16" i="1" s="1"/>
</calcChain>
</file>

<file path=xl/sharedStrings.xml><?xml version="1.0" encoding="utf-8"?>
<sst xmlns="http://schemas.openxmlformats.org/spreadsheetml/2006/main" count="41" uniqueCount="34">
  <si>
    <t>Empresa:</t>
  </si>
  <si>
    <t>CNPJ:</t>
  </si>
  <si>
    <t>Telefone:</t>
  </si>
  <si>
    <t>E-mail:</t>
  </si>
  <si>
    <t>SUBITEM</t>
  </si>
  <si>
    <t>DESCRIÇÃO</t>
  </si>
  <si>
    <t>CATSER</t>
  </si>
  <si>
    <t>VALOR UNITÁRIO</t>
  </si>
  <si>
    <t>VALOR MENSAL</t>
  </si>
  <si>
    <t>1.1</t>
  </si>
  <si>
    <t>VEÍCULOS</t>
  </si>
  <si>
    <t>MÊS</t>
  </si>
  <si>
    <t xml:space="preserve">VALOR TOTAL </t>
  </si>
  <si>
    <t>Banco:</t>
  </si>
  <si>
    <t>Agência:</t>
  </si>
  <si>
    <t>Conta Corrente:</t>
  </si>
  <si>
    <t>ANEXO IV DO EDITAL - PLANILHA DE PROPOSTA DE PREÇOS PARA LICITANTE</t>
  </si>
  <si>
    <t>ITEM ÚNICO</t>
  </si>
  <si>
    <t>ESPECIFICAÇÃO</t>
  </si>
  <si>
    <t>QUANTIDADE</t>
  </si>
  <si>
    <t>Serviços de gerenciamento de cobrança automática de pedágios em rodovias, por demanda, na modalidade pós-paga, mediante utilização de etiquetas eletrônicas (TAG – Transponder de Identificação Veicular)</t>
  </si>
  <si>
    <t>MENSAL</t>
  </si>
  <si>
    <t>UNIDADE DE MEDIDA</t>
  </si>
  <si>
    <t>COBRANÇA AUTOMÁTICA DE PEDÁGIO, POR SISTEMA DE ETIQUETA ELETRÔNICA (TAG)</t>
  </si>
  <si>
    <t>1.2 (*)</t>
  </si>
  <si>
    <t>Mensalidade da etiqueta eletrônica (TAG) (pós paga)</t>
  </si>
  <si>
    <t>Valor estimado de utilização de pedágios (VALOR FIXO)*</t>
  </si>
  <si>
    <t>VALOR ANUAL
(12 MESES)</t>
  </si>
  <si>
    <t>VALOR TOTAL
(60 MESES)</t>
  </si>
  <si>
    <t>Detalhamento do item acima</t>
  </si>
  <si>
    <t xml:space="preserve">Nome do 
Representante: </t>
  </si>
  <si>
    <t>Validade da Proposta: no inferior a 60 (sessenta) dias</t>
  </si>
  <si>
    <t xml:space="preserve">(*) Os valores referentes ao Subitem 1.2 (Valor estimado de utilização de pedágios) são fixos, para efeito de disputa, e não devem ser alterados. </t>
  </si>
  <si>
    <t>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</si>
</sst>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44" fontId="0" fillId="0" borderId="7" xfId="1" applyFont="1" applyBorder="1" applyAlignment="1" applyProtection="1">
      <alignment vertical="center"/>
      <protection locked="0"/>
    </xf>
    <xf numFmtId="44" fontId="0" fillId="0" borderId="7" xfId="1" applyFont="1" applyBorder="1" applyAlignment="1" applyProtection="1">
      <alignment vertical="center"/>
    </xf>
    <xf numFmtId="44" fontId="0" fillId="0" borderId="7" xfId="1" applyFont="1" applyBorder="1" applyAlignment="1" applyProtection="1">
      <alignment horizontal="center" vertical="center"/>
    </xf>
    <xf numFmtId="44" fontId="2" fillId="0" borderId="7" xfId="0" applyNumberFormat="1" applyFont="1" applyBorder="1"/>
    <xf numFmtId="0" fontId="0" fillId="3" borderId="5" xfId="0" applyFill="1" applyBorder="1" applyProtection="1">
      <protection locked="0"/>
    </xf>
    <xf numFmtId="0" fontId="0" fillId="3" borderId="7" xfId="0" applyFill="1" applyBorder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0" fontId="3" fillId="0" borderId="0" xfId="0" applyFont="1" applyAlignment="1">
      <alignment horizontal="justify" vertical="center" wrapText="1"/>
    </xf>
    <xf numFmtId="0" fontId="3" fillId="0" borderId="0" xfId="0" applyFont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0" borderId="0" xfId="0" applyProtection="1">
      <protection locked="0"/>
    </xf>
    <xf numFmtId="0" fontId="0" fillId="3" borderId="7" xfId="0" applyFill="1" applyBorder="1" applyAlignment="1" applyProtection="1">
      <alignment wrapText="1"/>
      <protection locked="0"/>
    </xf>
    <xf numFmtId="0" fontId="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3" borderId="10" xfId="0" applyFill="1" applyBorder="1" applyAlignment="1" applyProtection="1">
      <alignment horizontal="center"/>
      <protection locked="0"/>
    </xf>
    <xf numFmtId="0" fontId="0" fillId="3" borderId="9" xfId="0" applyFill="1" applyBorder="1" applyAlignment="1" applyProtection="1">
      <alignment horizontal="center"/>
      <protection locked="0"/>
    </xf>
    <xf numFmtId="0" fontId="0" fillId="3" borderId="11" xfId="0" applyFill="1" applyBorder="1" applyAlignment="1" applyProtection="1">
      <alignment horizontal="center"/>
      <protection locked="0"/>
    </xf>
    <xf numFmtId="0" fontId="2" fillId="4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3" borderId="6" xfId="0" applyFill="1" applyBorder="1" applyAlignment="1" applyProtection="1">
      <alignment horizontal="center"/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tegovbr-my.sharepoint.com/personal/lucienne_otsuzi_gestao_gov_br/Documents/EQTRA/Novas%20Contrata&#231;&#245;es/Tag%20Pedagio/Planilha%20de%20valor%20de%20referencia%20TAG.xlsx" TargetMode="External"/><Relationship Id="rId1" Type="http://schemas.openxmlformats.org/officeDocument/2006/relationships/externalLinkPath" Target="/personal/lucienne_otsuzi_gestao_gov_br/Documents/EQTRA/Novas%20Contrata&#231;&#245;es/Tag%20Pedagio/Planilha%20de%20valor%20de%20referencia%20TA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ra Proposta"/>
      <sheetName val="Detalhamento para o TR Ajusta"/>
      <sheetName val="Detalhamento para o TR Ajus (2)"/>
      <sheetName val="Pesquisa de preços Media"/>
      <sheetName val="Por órgão"/>
      <sheetName val="Por órgão (2)"/>
      <sheetName val="Pedagio Quantitativo"/>
      <sheetName val="Pedagio"/>
      <sheetName val="Veículos"/>
      <sheetName val="Veículos por orgao"/>
    </sheetNames>
    <sheetDataSet>
      <sheetData sheetId="0" refreshError="1"/>
      <sheetData sheetId="1">
        <row r="10">
          <cell r="F10">
            <v>145</v>
          </cell>
        </row>
        <row r="11">
          <cell r="G11">
            <v>4401.3899999999994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63DE6-149D-4F74-98B2-7B736D5A9D1D}">
  <sheetPr>
    <pageSetUpPr fitToPage="1"/>
  </sheetPr>
  <dimension ref="A1:J22"/>
  <sheetViews>
    <sheetView tabSelected="1" workbookViewId="0">
      <selection activeCell="K9" sqref="K9"/>
    </sheetView>
  </sheetViews>
  <sheetFormatPr defaultRowHeight="15" x14ac:dyDescent="0.25"/>
  <cols>
    <col min="1" max="1" width="13.28515625" customWidth="1"/>
    <col min="2" max="2" width="31.85546875" customWidth="1"/>
    <col min="3" max="3" width="19.85546875" customWidth="1"/>
    <col min="4" max="4" width="17.28515625" bestFit="1" customWidth="1"/>
    <col min="5" max="5" width="12.7109375" customWidth="1"/>
    <col min="6" max="6" width="15.140625" customWidth="1"/>
    <col min="7" max="7" width="15" customWidth="1"/>
    <col min="8" max="8" width="13.28515625" bestFit="1" customWidth="1"/>
    <col min="9" max="9" width="16" bestFit="1" customWidth="1"/>
    <col min="10" max="10" width="15.5703125" customWidth="1"/>
  </cols>
  <sheetData>
    <row r="1" spans="1:10" x14ac:dyDescent="0.25">
      <c r="A1" s="19" t="s">
        <v>16</v>
      </c>
      <c r="B1" s="20"/>
      <c r="C1" s="21"/>
      <c r="D1" s="21"/>
      <c r="E1" s="21"/>
      <c r="F1" s="21"/>
      <c r="G1" s="21"/>
      <c r="H1" s="21"/>
      <c r="I1" s="22"/>
    </row>
    <row r="2" spans="1:10" x14ac:dyDescent="0.25">
      <c r="A2" s="23"/>
      <c r="B2" s="24"/>
      <c r="C2" s="25"/>
      <c r="D2" s="25"/>
      <c r="E2" s="25"/>
      <c r="F2" s="25"/>
      <c r="G2" s="25"/>
      <c r="H2" s="25"/>
      <c r="I2" s="26"/>
    </row>
    <row r="3" spans="1:10" x14ac:dyDescent="0.25">
      <c r="A3" s="5" t="s">
        <v>0</v>
      </c>
      <c r="B3" s="27"/>
      <c r="C3" s="28"/>
      <c r="D3" s="28"/>
      <c r="E3" s="28"/>
      <c r="F3" s="28"/>
      <c r="G3" s="28"/>
      <c r="H3" s="28"/>
      <c r="I3" s="29"/>
    </row>
    <row r="4" spans="1:10" x14ac:dyDescent="0.25">
      <c r="A4" s="5" t="s">
        <v>1</v>
      </c>
      <c r="B4" s="27"/>
      <c r="C4" s="28"/>
      <c r="D4" s="28"/>
      <c r="E4" s="35"/>
      <c r="F4" s="6" t="s">
        <v>2</v>
      </c>
      <c r="G4" s="27"/>
      <c r="H4" s="28"/>
      <c r="I4" s="29"/>
    </row>
    <row r="5" spans="1:10" x14ac:dyDescent="0.25">
      <c r="A5" s="5" t="s">
        <v>3</v>
      </c>
      <c r="B5" s="27"/>
      <c r="C5" s="28"/>
      <c r="D5" s="28"/>
      <c r="E5" s="28"/>
      <c r="F5" s="28"/>
      <c r="G5" s="28"/>
      <c r="H5" s="28"/>
      <c r="I5" s="29"/>
    </row>
    <row r="6" spans="1:10" ht="45" x14ac:dyDescent="0.25">
      <c r="A6" s="13" t="s">
        <v>30</v>
      </c>
      <c r="B6" s="27"/>
      <c r="C6" s="28"/>
      <c r="D6" s="28"/>
      <c r="E6" s="28"/>
      <c r="F6" s="28"/>
      <c r="G6" s="28"/>
      <c r="H6" s="28"/>
      <c r="I6" s="35"/>
    </row>
    <row r="7" spans="1:10" x14ac:dyDescent="0.25">
      <c r="A7" s="8"/>
      <c r="H7" s="7"/>
      <c r="I7" s="7"/>
    </row>
    <row r="8" spans="1:10" ht="30" x14ac:dyDescent="0.25">
      <c r="A8" s="34" t="s">
        <v>17</v>
      </c>
      <c r="B8" s="15" t="s">
        <v>18</v>
      </c>
      <c r="C8" s="15" t="s">
        <v>6</v>
      </c>
      <c r="D8" s="15" t="s">
        <v>22</v>
      </c>
      <c r="E8" s="18" t="s">
        <v>19</v>
      </c>
      <c r="F8" s="15" t="s">
        <v>8</v>
      </c>
      <c r="G8" s="15" t="s">
        <v>28</v>
      </c>
      <c r="H8" s="7"/>
      <c r="I8" s="7"/>
    </row>
    <row r="9" spans="1:10" ht="101.25" customHeight="1" x14ac:dyDescent="0.25">
      <c r="A9" s="34"/>
      <c r="B9" s="16" t="s">
        <v>20</v>
      </c>
      <c r="C9" s="17">
        <v>21903</v>
      </c>
      <c r="D9" s="17" t="s">
        <v>21</v>
      </c>
      <c r="E9" s="17">
        <v>60</v>
      </c>
      <c r="F9" s="1" t="s">
        <v>33</v>
      </c>
      <c r="G9" s="1" t="s">
        <v>33</v>
      </c>
      <c r="H9" s="7"/>
      <c r="I9" s="7"/>
    </row>
    <row r="10" spans="1:10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10" x14ac:dyDescent="0.25">
      <c r="A11" s="9" t="s">
        <v>29</v>
      </c>
      <c r="B11" s="7"/>
      <c r="C11" s="7"/>
      <c r="D11" s="7"/>
      <c r="E11" s="7"/>
      <c r="F11" s="7"/>
      <c r="G11" s="7"/>
      <c r="H11" s="7"/>
      <c r="I11" s="7"/>
    </row>
    <row r="12" spans="1:10" x14ac:dyDescent="0.25">
      <c r="A12" s="30" t="s">
        <v>23</v>
      </c>
      <c r="B12" s="30"/>
      <c r="C12" s="30"/>
      <c r="D12" s="30"/>
      <c r="E12" s="30"/>
      <c r="F12" s="30"/>
      <c r="G12" s="30"/>
      <c r="H12" s="30"/>
      <c r="I12" s="30"/>
      <c r="J12" s="30"/>
    </row>
    <row r="13" spans="1:10" ht="38.25" customHeight="1" x14ac:dyDescent="0.25">
      <c r="A13" s="33" t="s">
        <v>17</v>
      </c>
      <c r="B13" s="14" t="s">
        <v>4</v>
      </c>
      <c r="C13" s="14" t="s">
        <v>5</v>
      </c>
      <c r="D13" s="14" t="s">
        <v>6</v>
      </c>
      <c r="E13" s="14" t="s">
        <v>22</v>
      </c>
      <c r="F13" s="14" t="s">
        <v>19</v>
      </c>
      <c r="G13" s="14" t="s">
        <v>7</v>
      </c>
      <c r="H13" s="14" t="s">
        <v>8</v>
      </c>
      <c r="I13" s="14" t="s">
        <v>27</v>
      </c>
      <c r="J13" s="14" t="s">
        <v>28</v>
      </c>
    </row>
    <row r="14" spans="1:10" ht="45" x14ac:dyDescent="0.25">
      <c r="A14" s="33"/>
      <c r="B14" s="10" t="s">
        <v>9</v>
      </c>
      <c r="C14" s="11" t="s">
        <v>25</v>
      </c>
      <c r="D14" s="10">
        <v>21903</v>
      </c>
      <c r="E14" s="10" t="s">
        <v>10</v>
      </c>
      <c r="F14" s="10">
        <f>'[1]Detalhamento para o TR Ajusta'!F10</f>
        <v>145</v>
      </c>
      <c r="G14" s="1">
        <v>0</v>
      </c>
      <c r="H14" s="3">
        <f>G14*F14</f>
        <v>0</v>
      </c>
      <c r="I14" s="2">
        <f>H14*12</f>
        <v>0</v>
      </c>
      <c r="J14" s="2">
        <f>I14*5</f>
        <v>0</v>
      </c>
    </row>
    <row r="15" spans="1:10" ht="60" x14ac:dyDescent="0.25">
      <c r="A15" s="33"/>
      <c r="B15" s="10" t="s">
        <v>24</v>
      </c>
      <c r="C15" s="11" t="s">
        <v>26</v>
      </c>
      <c r="D15" s="10">
        <v>21903</v>
      </c>
      <c r="E15" s="10" t="s">
        <v>11</v>
      </c>
      <c r="F15" s="10">
        <v>1</v>
      </c>
      <c r="G15" s="2">
        <f>'[1]Detalhamento para o TR Ajusta'!G11</f>
        <v>4401.3899999999994</v>
      </c>
      <c r="H15" s="2">
        <f>F15*G15</f>
        <v>4401.3899999999994</v>
      </c>
      <c r="I15" s="2">
        <f>H15*12</f>
        <v>52816.679999999993</v>
      </c>
      <c r="J15" s="2">
        <f>I15*5</f>
        <v>264083.39999999997</v>
      </c>
    </row>
    <row r="16" spans="1:10" x14ac:dyDescent="0.25">
      <c r="A16" s="31" t="s">
        <v>12</v>
      </c>
      <c r="B16" s="31"/>
      <c r="C16" s="31"/>
      <c r="D16" s="31"/>
      <c r="E16" s="31"/>
      <c r="F16" s="31"/>
      <c r="G16" s="31"/>
      <c r="H16" s="31"/>
      <c r="I16" s="4">
        <f>I14+I15</f>
        <v>52816.679999999993</v>
      </c>
      <c r="J16" s="4">
        <f>J14+J15</f>
        <v>264083.39999999997</v>
      </c>
    </row>
    <row r="17" spans="1:10" ht="15" customHeight="1" x14ac:dyDescent="0.25">
      <c r="A17" s="32" t="s">
        <v>32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x14ac:dyDescent="0.25">
      <c r="A18" s="12"/>
      <c r="B18" s="12"/>
      <c r="C18" s="12"/>
      <c r="D18" s="12"/>
      <c r="E18" s="12"/>
      <c r="F18" s="12"/>
      <c r="G18" s="12"/>
      <c r="H18" s="12"/>
      <c r="I18" s="12"/>
    </row>
    <row r="19" spans="1:10" x14ac:dyDescent="0.25">
      <c r="A19" s="12" t="s">
        <v>31</v>
      </c>
      <c r="B19" s="12"/>
      <c r="C19" s="12"/>
      <c r="E19" s="12"/>
      <c r="F19" s="12"/>
      <c r="G19" s="12"/>
      <c r="H19" s="12"/>
      <c r="I19" s="12"/>
    </row>
    <row r="20" spans="1:10" x14ac:dyDescent="0.25">
      <c r="A20" s="12" t="s">
        <v>13</v>
      </c>
      <c r="B20" s="12"/>
      <c r="C20" s="12"/>
      <c r="D20" s="12"/>
      <c r="E20" s="12"/>
      <c r="F20" s="12"/>
      <c r="G20" s="12"/>
      <c r="H20" s="12"/>
      <c r="I20" s="12"/>
    </row>
    <row r="21" spans="1:10" x14ac:dyDescent="0.25">
      <c r="A21" s="12" t="s">
        <v>14</v>
      </c>
      <c r="B21" s="12"/>
      <c r="C21" s="12"/>
      <c r="D21" s="12"/>
      <c r="E21" s="12"/>
      <c r="F21" s="12"/>
      <c r="G21" s="12"/>
      <c r="H21" s="12"/>
      <c r="I21" s="12"/>
    </row>
    <row r="22" spans="1:10" x14ac:dyDescent="0.25">
      <c r="A22" s="12" t="s">
        <v>15</v>
      </c>
      <c r="B22" s="12"/>
      <c r="C22" s="12"/>
      <c r="D22" s="12"/>
      <c r="E22" s="12"/>
      <c r="F22" s="12"/>
      <c r="G22" s="12"/>
      <c r="H22" s="12"/>
      <c r="I22" s="12"/>
    </row>
  </sheetData>
  <sheetProtection algorithmName="SHA-512" hashValue="rWSDKcPzP4ShJ1PR7zG+x9VwXOugNAlPLlqdnR5SwsrZFr3fwTshUF8xwHHEZq3vXw4coQ/79G1/YwnBToHZJA==" saltValue="mqQ9b8Ua430FNIUsGtB7Fw==" spinCount="100000" sheet="1" objects="1" scenarios="1"/>
  <protectedRanges>
    <protectedRange algorithmName="SHA-512" hashValue="92IzF26xBTwCf1+Y6VnNC3CfxmQ7fDP1l2NnWvpwtA9P+gXSl0MfcM61VtzpL2H0hF0dmsJruOb7r6NzofHaAA==" saltValue="1TcL90uZRUu4nW46Lxs18Q==" spinCount="100000" sqref="I15:J16 A14:F14 I12:J13 A12:H13 H14:J14 A15:H16" name="Intervalo1"/>
  </protectedRanges>
  <mergeCells count="11">
    <mergeCell ref="A1:I2"/>
    <mergeCell ref="G4:I4"/>
    <mergeCell ref="A12:J12"/>
    <mergeCell ref="A16:H16"/>
    <mergeCell ref="A17:J17"/>
    <mergeCell ref="A13:A15"/>
    <mergeCell ref="A8:A9"/>
    <mergeCell ref="B3:I3"/>
    <mergeCell ref="B4:E4"/>
    <mergeCell ref="B5:I5"/>
    <mergeCell ref="B6:I6"/>
  </mergeCells>
  <pageMargins left="0.511811024" right="0.511811024" top="0.78740157499999996" bottom="0.78740157499999996" header="0.31496062000000002" footer="0.31496062000000002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Lucienne Cristina Nomoto Otsuzi</dc:creator>
  <cp:lastModifiedBy>Lucienne Cristina Nomoto Otsuzi</cp:lastModifiedBy>
  <cp:lastPrinted>2026-01-27T11:55:32Z</cp:lastPrinted>
  <dcterms:created xsi:type="dcterms:W3CDTF">2025-12-03T11:30:18Z</dcterms:created>
  <dcterms:modified xsi:type="dcterms:W3CDTF">2026-01-27T17:14:14Z</dcterms:modified>
</cp:coreProperties>
</file>